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2022\ИП на 2022 год\"/>
    </mc:Choice>
  </mc:AlternateContent>
  <bookViews>
    <workbookView xWindow="120" yWindow="15" windowWidth="15180" windowHeight="8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Лист1!$A$1:$F$154</definedName>
  </definedNames>
  <calcPr calcId="152511"/>
</workbook>
</file>

<file path=xl/calcChain.xml><?xml version="1.0" encoding="utf-8"?>
<calcChain xmlns="http://schemas.openxmlformats.org/spreadsheetml/2006/main">
  <c r="E142" i="1" l="1"/>
  <c r="E141" i="1"/>
  <c r="E120" i="1"/>
  <c r="F120" i="1" s="1"/>
  <c r="E119" i="1"/>
  <c r="E117" i="1"/>
  <c r="E115" i="1"/>
  <c r="E80" i="1"/>
  <c r="F145" i="1"/>
  <c r="D145" i="1"/>
  <c r="D146" i="1"/>
  <c r="D42" i="1"/>
  <c r="F33" i="1"/>
  <c r="D33" i="1"/>
  <c r="C142" i="1"/>
  <c r="F142" i="1" s="1"/>
  <c r="C141" i="1"/>
  <c r="C120" i="1"/>
  <c r="C119" i="1"/>
  <c r="F119" i="1" s="1"/>
  <c r="C117" i="1"/>
  <c r="C115" i="1"/>
  <c r="D115" i="1" s="1"/>
  <c r="C80" i="1"/>
  <c r="F146" i="1"/>
  <c r="F141" i="1"/>
  <c r="B142" i="1"/>
  <c r="D142" i="1" s="1"/>
  <c r="B141" i="1"/>
  <c r="D141" i="1" s="1"/>
  <c r="B120" i="1"/>
  <c r="D120" i="1" s="1"/>
  <c r="B119" i="1"/>
  <c r="B117" i="1"/>
  <c r="B115" i="1"/>
  <c r="B80" i="1"/>
  <c r="D80" i="1"/>
  <c r="F147" i="1"/>
  <c r="D147" i="1"/>
  <c r="D85" i="1"/>
  <c r="D57" i="1"/>
  <c r="F98" i="1"/>
  <c r="D98" i="1"/>
  <c r="F97" i="1"/>
  <c r="D97" i="1"/>
  <c r="F144" i="1"/>
  <c r="D144" i="1"/>
  <c r="F140" i="1"/>
  <c r="D140" i="1"/>
  <c r="F135" i="1"/>
  <c r="D135" i="1"/>
  <c r="F132" i="1"/>
  <c r="D132" i="1"/>
  <c r="F131" i="1"/>
  <c r="D131" i="1"/>
  <c r="F121" i="1"/>
  <c r="D121" i="1"/>
  <c r="F112" i="1"/>
  <c r="D112" i="1"/>
  <c r="F111" i="1"/>
  <c r="D111" i="1"/>
  <c r="F108" i="1"/>
  <c r="D108" i="1"/>
  <c r="F107" i="1"/>
  <c r="D107" i="1"/>
  <c r="F96" i="1"/>
  <c r="D96" i="1"/>
  <c r="F94" i="1"/>
  <c r="D94" i="1"/>
  <c r="F93" i="1"/>
  <c r="D93" i="1"/>
  <c r="F92" i="1"/>
  <c r="D92" i="1"/>
  <c r="F91" i="1"/>
  <c r="D91" i="1"/>
  <c r="F89" i="1"/>
  <c r="D89" i="1"/>
  <c r="F88" i="1"/>
  <c r="D88" i="1"/>
  <c r="F87" i="1"/>
  <c r="D87" i="1"/>
  <c r="F85" i="1"/>
  <c r="F84" i="1"/>
  <c r="D84" i="1"/>
  <c r="D83" i="1"/>
  <c r="F79" i="1"/>
  <c r="D79" i="1"/>
  <c r="F78" i="1"/>
  <c r="D78" i="1"/>
  <c r="F76" i="1"/>
  <c r="D76" i="1"/>
  <c r="F75" i="1"/>
  <c r="D75" i="1"/>
  <c r="F74" i="1"/>
  <c r="D74" i="1"/>
  <c r="F72" i="1"/>
  <c r="D72" i="1"/>
  <c r="F66" i="1"/>
  <c r="D66" i="1"/>
  <c r="F63" i="1"/>
  <c r="D63" i="1"/>
  <c r="F62" i="1"/>
  <c r="D62" i="1"/>
  <c r="F61" i="1"/>
  <c r="D61" i="1"/>
  <c r="F59" i="1"/>
  <c r="D59" i="1"/>
  <c r="F58" i="1"/>
  <c r="D58" i="1"/>
  <c r="F57" i="1"/>
  <c r="F55" i="1"/>
  <c r="D55" i="1"/>
  <c r="D54" i="1"/>
  <c r="D51" i="1"/>
  <c r="F50" i="1"/>
  <c r="F48" i="1"/>
  <c r="D48" i="1"/>
  <c r="F47" i="1"/>
  <c r="D47" i="1"/>
  <c r="F46" i="1"/>
  <c r="D46" i="1"/>
  <c r="F43" i="1"/>
  <c r="D43" i="1"/>
  <c r="F42" i="1"/>
  <c r="F39" i="1"/>
  <c r="D39" i="1"/>
  <c r="F31" i="1"/>
  <c r="D31" i="1"/>
  <c r="F30" i="1"/>
  <c r="D30" i="1"/>
  <c r="F29" i="1"/>
  <c r="D29" i="1"/>
  <c r="F28" i="1"/>
  <c r="D28" i="1"/>
  <c r="F25" i="1"/>
  <c r="D25" i="1"/>
  <c r="F22" i="1"/>
  <c r="D22" i="1"/>
  <c r="F20" i="1"/>
  <c r="D20" i="1"/>
  <c r="F19" i="1"/>
  <c r="D19" i="1"/>
  <c r="F17" i="1"/>
  <c r="D17" i="1"/>
  <c r="F16" i="1"/>
  <c r="D16" i="1"/>
  <c r="F15" i="1"/>
  <c r="D15" i="1"/>
  <c r="F14" i="1"/>
  <c r="D14" i="1"/>
  <c r="F13" i="1"/>
  <c r="D13" i="1"/>
  <c r="F12" i="1"/>
  <c r="D12" i="1"/>
  <c r="F10" i="1"/>
  <c r="D10" i="1"/>
  <c r="F9" i="1"/>
  <c r="D9" i="1"/>
  <c r="F8" i="1"/>
  <c r="D8" i="1"/>
  <c r="D119" i="1"/>
  <c r="D117" i="1"/>
  <c r="F115" i="1" l="1"/>
  <c r="F117" i="1"/>
</calcChain>
</file>

<file path=xl/sharedStrings.xml><?xml version="1.0" encoding="utf-8"?>
<sst xmlns="http://schemas.openxmlformats.org/spreadsheetml/2006/main" count="156" uniqueCount="122">
  <si>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</si>
  <si>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</si>
  <si>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</si>
  <si>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</si>
  <si>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</si>
  <si>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</si>
  <si>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</si>
  <si>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</si>
  <si>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</si>
  <si>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</si>
  <si>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</si>
  <si>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</si>
  <si>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</si>
  <si>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</si>
  <si>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</si>
  <si>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</si>
  <si>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</si>
  <si>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</si>
  <si>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</si>
  <si>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</si>
  <si>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</si>
  <si>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</si>
  <si>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</si>
  <si>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</si>
  <si>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</si>
  <si>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</si>
  <si>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</si>
  <si>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Прибыль прибыльных предприятий, тыс. рублей</t>
  </si>
  <si>
    <t>Подсолнечник (в весе после доработки), тыс. тонн</t>
  </si>
  <si>
    <t>Добыча полезных ископаемых (C), тыс.руб</t>
  </si>
  <si>
    <t>Обрабатывающие производства (D), тыс.руб</t>
  </si>
  <si>
    <t>Производство и распределение электроэнергии, газа и воды (E), тыс.руб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</si>
  <si>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</si>
  <si>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</si>
  <si>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</si>
  <si>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</si>
  <si>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</si>
  <si>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2.</t>
  </si>
  <si>
    <t>и т.д.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</si>
  <si>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</si>
  <si>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</si>
  <si>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</si>
  <si>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</si>
  <si>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Яйца- всего, тыс. штук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</si>
  <si>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</si>
  <si>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</si>
  <si>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</si>
  <si>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</si>
  <si>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</si>
  <si>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</si>
  <si>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</si>
  <si>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</si>
  <si>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</si>
  <si>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Убыток предприятий, тыс. руб.</t>
  </si>
  <si>
    <t>Прибыль (убыток) – сальдо,  тыс. руб.</t>
  </si>
  <si>
    <t>Фонд оплаты труда, тыс. руб.</t>
  </si>
  <si>
    <t>Объем продукции сельского хозяйства всех категорий хозяйств,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</si>
  <si>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</si>
  <si>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</si>
  <si>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</si>
  <si>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</si>
  <si>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</si>
  <si>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</si>
  <si>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Объем инвестиций в основной капитал за счет всех источников финансирования, тыс. руб.</t>
  </si>
  <si>
    <t>Численность занятых в личных подсобных хозяйствах,       тыс. чел.</t>
  </si>
  <si>
    <t>Улов рыбы в прудовых и других рыбоводных хозяйствах, тыс. тонн</t>
  </si>
  <si>
    <t>Объем работ, выполненных собственными силами по виду деятельности строительство, тыс. руб.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</si>
  <si>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</si>
  <si>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</si>
  <si>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</si>
  <si>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</si>
  <si>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</si>
  <si>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</si>
  <si>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</si>
  <si>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</si>
  <si>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</si>
  <si>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</si>
  <si>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</si>
  <si>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</si>
  <si>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</si>
  <si>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</si>
  <si>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</si>
  <si>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</si>
  <si>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</si>
  <si>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</si>
  <si>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</si>
  <si>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</si>
  <si>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</si>
  <si>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</si>
  <si>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</si>
  <si>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</si>
  <si>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Количество индивидуальных предпринимателей, единиц</t>
  </si>
  <si>
    <t>Количество больничных коек, единиц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</si>
  <si>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</si>
  <si>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</si>
  <si>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спортивными сооружениям, кв. м. на 1 тыс. населения</t>
  </si>
  <si>
    <t>Количество детей дошкольного возраста, находящихся в очереди в учреждения дошкольного образования, чел.</t>
  </si>
  <si>
    <t>Малый бизнес</t>
  </si>
  <si>
    <t>Количество субъектов малого предпринимательства в расчете на 1000 человек населения, единиц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</si>
  <si>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</si>
  <si>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>Общий объем расходов бюджета поселения на развитие и поддержку малого предпринимательства в расчете на одно малое предприятие (в рамках муниципальной целевой программы), рублей</t>
  </si>
  <si>
    <t>Численность зарегистрированных безработных, чел.</t>
  </si>
  <si>
    <t>Виноград - всего, тыс. тонн</t>
  </si>
  <si>
    <t>Плоды и ягоды - всего, тыс. тонн</t>
  </si>
  <si>
    <t>в том числе в сельскохозяйственных организациях</t>
  </si>
  <si>
    <t>в том числе в крестьянских (фермерских) хозяйствах и у индивидуальных предпринимателей</t>
  </si>
  <si>
    <t>Благоустройство</t>
  </si>
  <si>
    <t>Количество высаженных зеленых насаждений, шт.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</si>
  <si>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</si>
  <si>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</si>
  <si>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Протяженность отремонтированных тротуаров, км.</t>
  </si>
  <si>
    <t>1. Пиломатериалы, тыс.куб.м</t>
  </si>
  <si>
    <t>Начальник финансового отдела                                                                      Святова М.В.</t>
  </si>
  <si>
    <t>Приложение к решению</t>
  </si>
  <si>
    <t>Совета Григорьевского сельского поселения</t>
  </si>
  <si>
    <t>2020 год</t>
  </si>
  <si>
    <t>2021 год</t>
  </si>
  <si>
    <t>2021 г. в % к 2020 г.</t>
  </si>
  <si>
    <t>Индикативный план социально-экономического развития Григорьевского сельского поселения Северского района на 2022 год</t>
  </si>
  <si>
    <t>2022 год</t>
  </si>
  <si>
    <t>2022 г. в % к 2021 г.</t>
  </si>
  <si>
    <t xml:space="preserve">от 16.12.2021г. № 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</si>
</sst>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5" fillId="0" borderId="2" xfId="0" applyFont="1" applyFill="1" applyBorder="1"/>
    <xf numFmtId="0" fontId="2" fillId="0" borderId="0" xfId="0" applyFont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7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4" fillId="0" borderId="8" xfId="0" applyNumberFormat="1" applyFont="1" applyBorder="1"/>
    <xf numFmtId="164" fontId="2" fillId="0" borderId="8" xfId="0" applyNumberFormat="1" applyFont="1" applyBorder="1"/>
    <xf numFmtId="164" fontId="4" fillId="0" borderId="9" xfId="0" applyNumberFormat="1" applyFont="1" applyBorder="1"/>
    <xf numFmtId="164" fontId="9" fillId="0" borderId="8" xfId="0" applyNumberFormat="1" applyFont="1" applyBorder="1"/>
    <xf numFmtId="164" fontId="4" fillId="0" borderId="10" xfId="0" applyNumberFormat="1" applyFont="1" applyBorder="1"/>
    <xf numFmtId="164" fontId="4" fillId="2" borderId="10" xfId="0" applyNumberFormat="1" applyFont="1" applyFill="1" applyBorder="1"/>
    <xf numFmtId="0" fontId="4" fillId="3" borderId="10" xfId="0" applyFont="1" applyFill="1" applyBorder="1"/>
    <xf numFmtId="164" fontId="4" fillId="0" borderId="11" xfId="0" applyNumberFormat="1" applyFont="1" applyBorder="1"/>
    <xf numFmtId="164" fontId="4" fillId="3" borderId="8" xfId="0" applyNumberFormat="1" applyFont="1" applyFill="1" applyBorder="1"/>
    <xf numFmtId="0" fontId="9" fillId="3" borderId="10" xfId="0" applyFont="1" applyFill="1" applyBorder="1"/>
    <xf numFmtId="164" fontId="9" fillId="3" borderId="8" xfId="0" applyNumberFormat="1" applyFont="1" applyFill="1" applyBorder="1"/>
    <xf numFmtId="0" fontId="4" fillId="3" borderId="12" xfId="0" applyFont="1" applyFill="1" applyBorder="1"/>
    <xf numFmtId="164" fontId="4" fillId="3" borderId="13" xfId="0" applyNumberFormat="1" applyFont="1" applyFill="1" applyBorder="1"/>
    <xf numFmtId="0" fontId="4" fillId="0" borderId="10" xfId="0" applyFont="1" applyFill="1" applyBorder="1"/>
    <xf numFmtId="2" fontId="4" fillId="3" borderId="10" xfId="0" applyNumberFormat="1" applyFont="1" applyFill="1" applyBorder="1"/>
    <xf numFmtId="0" fontId="4" fillId="3" borderId="14" xfId="0" applyFont="1" applyFill="1" applyBorder="1"/>
    <xf numFmtId="2" fontId="4" fillId="3" borderId="14" xfId="0" applyNumberFormat="1" applyFont="1" applyFill="1" applyBorder="1"/>
    <xf numFmtId="0" fontId="4" fillId="3" borderId="15" xfId="0" applyFont="1" applyFill="1" applyBorder="1"/>
    <xf numFmtId="2" fontId="4" fillId="3" borderId="15" xfId="0" applyNumberFormat="1" applyFont="1" applyFill="1" applyBorder="1"/>
    <xf numFmtId="2" fontId="4" fillId="3" borderId="12" xfId="0" applyNumberFormat="1" applyFont="1" applyFill="1" applyBorder="1"/>
    <xf numFmtId="0" fontId="2" fillId="3" borderId="10" xfId="0" applyFont="1" applyFill="1" applyBorder="1"/>
    <xf numFmtId="2" fontId="2" fillId="3" borderId="10" xfId="0" applyNumberFormat="1" applyFont="1" applyFill="1" applyBorder="1"/>
    <xf numFmtId="2" fontId="9" fillId="3" borderId="10" xfId="0" applyNumberFormat="1" applyFont="1" applyFill="1" applyBorder="1"/>
    <xf numFmtId="2" fontId="4" fillId="0" borderId="10" xfId="0" applyNumberFormat="1" applyFont="1" applyFill="1" applyBorder="1"/>
    <xf numFmtId="164" fontId="4" fillId="0" borderId="8" xfId="0" applyNumberFormat="1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view="pageBreakPreview" zoomScale="75" zoomScaleNormal="100" zoomScaleSheetLayoutView="75" workbookViewId="0">
      <selection activeCell="A4" sqref="A4:F4"/>
    </sheetView>
  </sheetViews>
  <sheetFormatPr defaultRowHeight="12.75" x14ac:dyDescent="0.2"/>
  <cols>
    <col min="1" max="1" width="56.42578125" style="15" customWidth="1"/>
    <col min="2" max="2" width="9" style="5" customWidth="1"/>
    <col min="3" max="3" width="8.28515625" style="5" customWidth="1"/>
    <col min="4" max="4" width="9.42578125" style="5" customWidth="1"/>
    <col min="5" max="5" width="8.85546875" style="5" customWidth="1"/>
    <col min="6" max="6" width="8.42578125" style="5" customWidth="1"/>
    <col min="7" max="16384" width="9.140625" style="5"/>
  </cols>
  <sheetData>
    <row r="1" spans="1:6" x14ac:dyDescent="0.2">
      <c r="A1" s="54" t="s">
        <v>113</v>
      </c>
      <c r="B1" s="54"/>
      <c r="C1" s="54"/>
      <c r="D1" s="54"/>
      <c r="E1" s="54"/>
      <c r="F1" s="54"/>
    </row>
    <row r="2" spans="1:6" x14ac:dyDescent="0.2">
      <c r="A2" s="54" t="s">
        <v>114</v>
      </c>
      <c r="B2" s="54"/>
      <c r="C2" s="54"/>
      <c r="D2" s="54"/>
      <c r="E2" s="54"/>
      <c r="F2" s="54"/>
    </row>
    <row r="3" spans="1:6" ht="30.75" customHeight="1" x14ac:dyDescent="0.2">
      <c r="A3" s="55" t="s">
        <v>121</v>
      </c>
      <c r="B3" s="54"/>
      <c r="C3" s="54"/>
      <c r="D3" s="54"/>
      <c r="E3" s="54"/>
      <c r="F3" s="54"/>
    </row>
    <row r="4" spans="1:6" ht="33" customHeight="1" x14ac:dyDescent="0.2">
      <c r="A4" s="56" t="s">
        <v>118</v>
      </c>
      <c r="B4" s="57"/>
      <c r="C4" s="57"/>
      <c r="D4" s="57"/>
      <c r="E4" s="57"/>
      <c r="F4" s="57"/>
    </row>
    <row r="5" spans="1:6" ht="13.5" thickBot="1" x14ac:dyDescent="0.25">
      <c r="A5" s="14"/>
      <c r="B5" s="14"/>
      <c r="C5" s="13"/>
      <c r="D5" s="13"/>
      <c r="E5" s="13"/>
      <c r="F5" s="13"/>
    </row>
    <row r="6" spans="1:6" ht="13.5" customHeight="1" thickBot="1" x14ac:dyDescent="0.25">
      <c r="A6" s="59" t="s">
        <v>0</v>
      </c>
      <c r="B6" s="53" t="s">
        <v>115</v>
      </c>
      <c r="C6" s="6" t="s">
        <v>116</v>
      </c>
      <c r="D6" s="61" t="s">
        <v>117</v>
      </c>
      <c r="E6" s="8" t="s">
        <v>119</v>
      </c>
      <c r="F6" s="61" t="s">
        <v>120</v>
      </c>
    </row>
    <row r="7" spans="1:6" ht="24" customHeight="1" thickBot="1" x14ac:dyDescent="0.25">
      <c r="A7" s="60"/>
      <c r="B7" s="7" t="s">
        <v>1</v>
      </c>
      <c r="C7" s="7" t="s">
        <v>25</v>
      </c>
      <c r="D7" s="62"/>
      <c r="E7" s="6" t="s">
        <v>26</v>
      </c>
      <c r="F7" s="63"/>
    </row>
    <row r="8" spans="1:6" ht="27.75" customHeight="1" x14ac:dyDescent="0.2">
      <c r="A8" s="1" t="s">
        <v>48</v>
      </c>
      <c r="B8" s="45">
        <v>2.6</v>
      </c>
      <c r="C8" s="45">
        <v>2.6</v>
      </c>
      <c r="D8" s="46">
        <f>C8/B8%</f>
        <v>100</v>
      </c>
      <c r="E8" s="45">
        <v>2.6</v>
      </c>
      <c r="F8" s="35">
        <f>E8/C8%</f>
        <v>100</v>
      </c>
    </row>
    <row r="9" spans="1:6" ht="30" x14ac:dyDescent="0.2">
      <c r="A9" s="16" t="s">
        <v>52</v>
      </c>
      <c r="B9" s="39">
        <v>8.3000000000000007</v>
      </c>
      <c r="C9" s="39">
        <v>8.4</v>
      </c>
      <c r="D9" s="47">
        <f>C9/B9%</f>
        <v>101.20481927710843</v>
      </c>
      <c r="E9" s="39">
        <v>8.5</v>
      </c>
      <c r="F9" s="40">
        <f>E9/C9%</f>
        <v>101.19047619047619</v>
      </c>
    </row>
    <row r="10" spans="1:6" ht="15" x14ac:dyDescent="0.2">
      <c r="A10" s="16" t="s">
        <v>50</v>
      </c>
      <c r="B10" s="39">
        <v>1.3</v>
      </c>
      <c r="C10" s="39">
        <v>1.3</v>
      </c>
      <c r="D10" s="47">
        <f>C10/B10%</f>
        <v>100</v>
      </c>
      <c r="E10" s="39">
        <v>1.3</v>
      </c>
      <c r="F10" s="40">
        <f>E10/C10%</f>
        <v>100</v>
      </c>
    </row>
    <row r="11" spans="1:6" ht="15" x14ac:dyDescent="0.2">
      <c r="A11" s="16" t="s">
        <v>49</v>
      </c>
      <c r="B11" s="39">
        <v>0.84499999999999997</v>
      </c>
      <c r="C11" s="39">
        <v>0.84499999999999997</v>
      </c>
      <c r="D11" s="47">
        <v>100</v>
      </c>
      <c r="E11" s="39">
        <v>0.84499999999999997</v>
      </c>
      <c r="F11" s="40">
        <v>100</v>
      </c>
    </row>
    <row r="12" spans="1:6" ht="28.5" customHeight="1" x14ac:dyDescent="0.2">
      <c r="A12" s="2" t="s">
        <v>51</v>
      </c>
      <c r="B12" s="39">
        <v>16.5</v>
      </c>
      <c r="C12" s="39">
        <v>17.3</v>
      </c>
      <c r="D12" s="47">
        <f t="shared" ref="D12:D17" si="0">C12/B12%</f>
        <v>104.84848484848484</v>
      </c>
      <c r="E12" s="39">
        <v>17.399999999999999</v>
      </c>
      <c r="F12" s="40">
        <f t="shared" ref="F12:F17" si="1">E12/C12%</f>
        <v>100.57803468208091</v>
      </c>
    </row>
    <row r="13" spans="1:6" ht="28.5" customHeight="1" x14ac:dyDescent="0.2">
      <c r="A13" s="2" t="s">
        <v>64</v>
      </c>
      <c r="B13" s="39">
        <v>0.95599999999999996</v>
      </c>
      <c r="C13" s="39">
        <v>0.95599999999999996</v>
      </c>
      <c r="D13" s="47">
        <f t="shared" si="0"/>
        <v>100</v>
      </c>
      <c r="E13" s="39">
        <v>0.95599999999999996</v>
      </c>
      <c r="F13" s="40">
        <f t="shared" si="1"/>
        <v>100</v>
      </c>
    </row>
    <row r="14" spans="1:6" ht="28.5" customHeight="1" x14ac:dyDescent="0.25">
      <c r="A14" s="17" t="s">
        <v>46</v>
      </c>
      <c r="B14" s="39">
        <v>8</v>
      </c>
      <c r="C14" s="39">
        <v>8</v>
      </c>
      <c r="D14" s="47">
        <f t="shared" si="0"/>
        <v>100</v>
      </c>
      <c r="E14" s="39">
        <v>8</v>
      </c>
      <c r="F14" s="40">
        <f t="shared" si="1"/>
        <v>100</v>
      </c>
    </row>
    <row r="15" spans="1:6" ht="15" x14ac:dyDescent="0.25">
      <c r="A15" s="25" t="s">
        <v>101</v>
      </c>
      <c r="B15" s="39">
        <v>6</v>
      </c>
      <c r="C15" s="39">
        <v>6</v>
      </c>
      <c r="D15" s="47">
        <f t="shared" si="0"/>
        <v>100</v>
      </c>
      <c r="E15" s="39">
        <v>6</v>
      </c>
      <c r="F15" s="40">
        <f t="shared" si="1"/>
        <v>100</v>
      </c>
    </row>
    <row r="16" spans="1:6" ht="28.5" customHeight="1" x14ac:dyDescent="0.2">
      <c r="A16" s="16" t="s">
        <v>47</v>
      </c>
      <c r="B16" s="39">
        <v>0.6</v>
      </c>
      <c r="C16" s="39">
        <v>0.6</v>
      </c>
      <c r="D16" s="47">
        <f t="shared" si="0"/>
        <v>100</v>
      </c>
      <c r="E16" s="39">
        <v>0.6</v>
      </c>
      <c r="F16" s="40">
        <f t="shared" si="1"/>
        <v>100</v>
      </c>
    </row>
    <row r="17" spans="1:6" ht="15" x14ac:dyDescent="0.2">
      <c r="A17" s="2" t="s">
        <v>27</v>
      </c>
      <c r="B17" s="34">
        <v>245</v>
      </c>
      <c r="C17" s="34">
        <v>245</v>
      </c>
      <c r="D17" s="42">
        <f t="shared" si="0"/>
        <v>99.999999999999986</v>
      </c>
      <c r="E17" s="34">
        <v>245</v>
      </c>
      <c r="F17" s="36">
        <f t="shared" si="1"/>
        <v>99.999999999999986</v>
      </c>
    </row>
    <row r="18" spans="1:6" ht="15" x14ac:dyDescent="0.2">
      <c r="A18" s="2" t="s">
        <v>53</v>
      </c>
      <c r="B18" s="34">
        <v>0</v>
      </c>
      <c r="C18" s="34">
        <v>0</v>
      </c>
      <c r="D18" s="42">
        <v>0</v>
      </c>
      <c r="E18" s="34">
        <v>0</v>
      </c>
      <c r="F18" s="36">
        <v>0</v>
      </c>
    </row>
    <row r="19" spans="1:6" ht="15" x14ac:dyDescent="0.2">
      <c r="A19" s="2" t="s">
        <v>54</v>
      </c>
      <c r="B19" s="34">
        <v>245</v>
      </c>
      <c r="C19" s="34">
        <v>245</v>
      </c>
      <c r="D19" s="42">
        <f>C19/B19%</f>
        <v>99.999999999999986</v>
      </c>
      <c r="E19" s="34">
        <v>245</v>
      </c>
      <c r="F19" s="36">
        <f>E19/C19%</f>
        <v>99.999999999999986</v>
      </c>
    </row>
    <row r="20" spans="1:6" ht="15" x14ac:dyDescent="0.2">
      <c r="A20" s="2" t="s">
        <v>55</v>
      </c>
      <c r="B20" s="34">
        <v>33000</v>
      </c>
      <c r="C20" s="41">
        <v>33300</v>
      </c>
      <c r="D20" s="42">
        <f>C20/B20%</f>
        <v>100.90909090909091</v>
      </c>
      <c r="E20" s="41">
        <v>33500</v>
      </c>
      <c r="F20" s="36">
        <f>E20/C20%</f>
        <v>100.6006006006006</v>
      </c>
    </row>
    <row r="21" spans="1:6" s="10" customFormat="1" ht="15" x14ac:dyDescent="0.25">
      <c r="A21" s="9" t="s">
        <v>29</v>
      </c>
      <c r="B21" s="48">
        <v>0</v>
      </c>
      <c r="C21" s="48">
        <v>0</v>
      </c>
      <c r="D21" s="49">
        <v>0</v>
      </c>
      <c r="E21" s="48">
        <v>0</v>
      </c>
      <c r="F21" s="29">
        <v>0</v>
      </c>
    </row>
    <row r="22" spans="1:6" s="10" customFormat="1" ht="14.25" customHeight="1" x14ac:dyDescent="0.25">
      <c r="A22" s="9" t="s">
        <v>30</v>
      </c>
      <c r="B22" s="34">
        <v>1425</v>
      </c>
      <c r="C22" s="34">
        <v>1425</v>
      </c>
      <c r="D22" s="42">
        <f>C22/B22%</f>
        <v>100</v>
      </c>
      <c r="E22" s="34">
        <v>1426</v>
      </c>
      <c r="F22" s="28">
        <f>E22/C22%</f>
        <v>100.07017543859649</v>
      </c>
    </row>
    <row r="23" spans="1:6" s="10" customFormat="1" ht="27.75" customHeight="1" x14ac:dyDescent="0.25">
      <c r="A23" s="11" t="s">
        <v>31</v>
      </c>
      <c r="B23" s="48">
        <v>0</v>
      </c>
      <c r="C23" s="48">
        <v>0</v>
      </c>
      <c r="D23" s="49">
        <v>0</v>
      </c>
      <c r="E23" s="48">
        <v>0</v>
      </c>
      <c r="F23" s="29">
        <v>0</v>
      </c>
    </row>
    <row r="24" spans="1:6" ht="27.75" customHeight="1" x14ac:dyDescent="0.2">
      <c r="A24" s="3" t="s">
        <v>36</v>
      </c>
      <c r="B24" s="34"/>
      <c r="C24" s="34"/>
      <c r="D24" s="42"/>
      <c r="E24" s="34"/>
      <c r="F24" s="28"/>
    </row>
    <row r="25" spans="1:6" ht="13.5" customHeight="1" x14ac:dyDescent="0.2">
      <c r="A25" s="2" t="s">
        <v>111</v>
      </c>
      <c r="B25" s="34">
        <v>2.5</v>
      </c>
      <c r="C25" s="34">
        <v>2.5</v>
      </c>
      <c r="D25" s="42">
        <f>C25/B25%</f>
        <v>100</v>
      </c>
      <c r="E25" s="34">
        <v>2.5</v>
      </c>
      <c r="F25" s="28">
        <f>E25/C25%</f>
        <v>100</v>
      </c>
    </row>
    <row r="26" spans="1:6" ht="13.5" customHeight="1" x14ac:dyDescent="0.2">
      <c r="A26" s="2" t="s">
        <v>37</v>
      </c>
      <c r="B26" s="34"/>
      <c r="C26" s="34"/>
      <c r="D26" s="42"/>
      <c r="E26" s="34"/>
      <c r="F26" s="28"/>
    </row>
    <row r="27" spans="1:6" ht="14.25" customHeight="1" x14ac:dyDescent="0.2">
      <c r="A27" s="2" t="s">
        <v>38</v>
      </c>
      <c r="B27" s="34"/>
      <c r="C27" s="34"/>
      <c r="D27" s="42"/>
      <c r="E27" s="34"/>
      <c r="F27" s="28"/>
    </row>
    <row r="28" spans="1:6" ht="30" x14ac:dyDescent="0.2">
      <c r="A28" s="4" t="s">
        <v>56</v>
      </c>
      <c r="B28" s="34">
        <v>135616</v>
      </c>
      <c r="C28" s="34">
        <v>148244</v>
      </c>
      <c r="D28" s="42">
        <f>C28/B28%</f>
        <v>109.31158565361018</v>
      </c>
      <c r="E28" s="34">
        <v>156593</v>
      </c>
      <c r="F28" s="28">
        <f>E28/C28%</f>
        <v>105.63193114055206</v>
      </c>
    </row>
    <row r="29" spans="1:6" ht="15" customHeight="1" x14ac:dyDescent="0.2">
      <c r="A29" s="12" t="s">
        <v>104</v>
      </c>
      <c r="B29" s="34">
        <v>0</v>
      </c>
      <c r="C29" s="34">
        <v>0</v>
      </c>
      <c r="D29" s="42" t="e">
        <f>C29/B29%</f>
        <v>#DIV/0!</v>
      </c>
      <c r="E29" s="34">
        <v>0</v>
      </c>
      <c r="F29" s="28" t="e">
        <f>E29/C29%</f>
        <v>#DIV/0!</v>
      </c>
    </row>
    <row r="30" spans="1:6" ht="29.25" customHeight="1" x14ac:dyDescent="0.2">
      <c r="A30" s="12" t="s">
        <v>105</v>
      </c>
      <c r="B30" s="34">
        <v>7524</v>
      </c>
      <c r="C30" s="34">
        <v>7104</v>
      </c>
      <c r="D30" s="42">
        <f>C30/B30%</f>
        <v>94.417862838915482</v>
      </c>
      <c r="E30" s="34">
        <v>7545</v>
      </c>
      <c r="F30" s="28">
        <f>E30/C30%</f>
        <v>106.20777027027026</v>
      </c>
    </row>
    <row r="31" spans="1:6" ht="17.25" customHeight="1" x14ac:dyDescent="0.2">
      <c r="A31" s="12" t="s">
        <v>86</v>
      </c>
      <c r="B31" s="34">
        <v>128092</v>
      </c>
      <c r="C31" s="34">
        <v>141140</v>
      </c>
      <c r="D31" s="42">
        <f>C31/B31%</f>
        <v>110.18642850451238</v>
      </c>
      <c r="E31" s="34">
        <v>149048</v>
      </c>
      <c r="F31" s="28">
        <f>E31/C31%</f>
        <v>105.60294742808559</v>
      </c>
    </row>
    <row r="32" spans="1:6" ht="28.5" x14ac:dyDescent="0.2">
      <c r="A32" s="3" t="s">
        <v>2</v>
      </c>
      <c r="B32" s="34"/>
      <c r="C32" s="34"/>
      <c r="D32" s="42"/>
      <c r="E32" s="34"/>
      <c r="F32" s="28"/>
    </row>
    <row r="33" spans="1:6" ht="15" customHeight="1" x14ac:dyDescent="0.2">
      <c r="A33" s="2" t="s">
        <v>85</v>
      </c>
      <c r="B33" s="34">
        <v>0.05</v>
      </c>
      <c r="C33" s="34">
        <v>0.05</v>
      </c>
      <c r="D33" s="42">
        <f>C33/B33%</f>
        <v>100</v>
      </c>
      <c r="E33" s="34">
        <v>0.06</v>
      </c>
      <c r="F33" s="28">
        <f>E33/C33%</f>
        <v>120</v>
      </c>
    </row>
    <row r="34" spans="1:6" ht="15" x14ac:dyDescent="0.2">
      <c r="A34" s="2" t="s">
        <v>3</v>
      </c>
      <c r="B34" s="34">
        <v>0</v>
      </c>
      <c r="C34" s="34">
        <v>0</v>
      </c>
      <c r="D34" s="42">
        <v>0</v>
      </c>
      <c r="E34" s="34">
        <v>0</v>
      </c>
      <c r="F34" s="28">
        <v>0</v>
      </c>
    </row>
    <row r="35" spans="1:6" ht="15" x14ac:dyDescent="0.2">
      <c r="A35" s="2" t="s">
        <v>4</v>
      </c>
      <c r="B35" s="34">
        <v>0</v>
      </c>
      <c r="C35" s="34">
        <v>0</v>
      </c>
      <c r="D35" s="42">
        <v>0</v>
      </c>
      <c r="E35" s="34">
        <v>0</v>
      </c>
      <c r="F35" s="28">
        <v>0</v>
      </c>
    </row>
    <row r="36" spans="1:6" ht="15" x14ac:dyDescent="0.2">
      <c r="A36" s="2" t="s">
        <v>5</v>
      </c>
      <c r="B36" s="34">
        <v>0</v>
      </c>
      <c r="C36" s="34">
        <v>0</v>
      </c>
      <c r="D36" s="42">
        <v>0</v>
      </c>
      <c r="E36" s="34">
        <v>0</v>
      </c>
      <c r="F36" s="28">
        <v>0</v>
      </c>
    </row>
    <row r="37" spans="1:6" ht="15" x14ac:dyDescent="0.2">
      <c r="A37" s="2" t="s">
        <v>6</v>
      </c>
      <c r="B37" s="34">
        <v>0</v>
      </c>
      <c r="C37" s="34">
        <v>0</v>
      </c>
      <c r="D37" s="42">
        <v>0</v>
      </c>
      <c r="E37" s="34">
        <v>0</v>
      </c>
      <c r="F37" s="28">
        <v>0</v>
      </c>
    </row>
    <row r="38" spans="1:6" ht="15" x14ac:dyDescent="0.2">
      <c r="A38" s="2" t="s">
        <v>28</v>
      </c>
      <c r="B38" s="34">
        <v>0</v>
      </c>
      <c r="C38" s="34">
        <v>0</v>
      </c>
      <c r="D38" s="42">
        <v>0</v>
      </c>
      <c r="E38" s="34">
        <v>0</v>
      </c>
      <c r="F38" s="28">
        <v>0</v>
      </c>
    </row>
    <row r="39" spans="1:6" ht="15" x14ac:dyDescent="0.2">
      <c r="A39" s="2" t="s">
        <v>39</v>
      </c>
      <c r="B39" s="34">
        <v>0.64</v>
      </c>
      <c r="C39" s="34">
        <v>0.62</v>
      </c>
      <c r="D39" s="42">
        <f>C39/B39%</f>
        <v>96.875</v>
      </c>
      <c r="E39" s="34">
        <v>0.63</v>
      </c>
      <c r="F39" s="28">
        <f>E39/C39%</f>
        <v>101.61290322580646</v>
      </c>
    </row>
    <row r="40" spans="1:6" ht="15.75" customHeight="1" x14ac:dyDescent="0.2">
      <c r="A40" s="12" t="s">
        <v>104</v>
      </c>
      <c r="B40" s="34">
        <v>0</v>
      </c>
      <c r="C40" s="34">
        <v>0</v>
      </c>
      <c r="D40" s="42">
        <v>0</v>
      </c>
      <c r="E40" s="34">
        <v>0</v>
      </c>
      <c r="F40" s="28">
        <v>0</v>
      </c>
    </row>
    <row r="41" spans="1:6" ht="28.5" customHeight="1" x14ac:dyDescent="0.2">
      <c r="A41" s="12" t="s">
        <v>105</v>
      </c>
      <c r="B41" s="34">
        <v>0</v>
      </c>
      <c r="C41" s="34">
        <v>0</v>
      </c>
      <c r="D41" s="42">
        <v>0</v>
      </c>
      <c r="E41" s="34">
        <v>0</v>
      </c>
      <c r="F41" s="28">
        <v>0</v>
      </c>
    </row>
    <row r="42" spans="1:6" ht="15" customHeight="1" x14ac:dyDescent="0.2">
      <c r="A42" s="12" t="s">
        <v>86</v>
      </c>
      <c r="B42" s="34">
        <v>0.63800000000000001</v>
      </c>
      <c r="C42" s="34">
        <v>0.61899999999999999</v>
      </c>
      <c r="D42" s="42">
        <f>C42/B42%</f>
        <v>97.021943573667713</v>
      </c>
      <c r="E42" s="34">
        <v>0.63100000000000001</v>
      </c>
      <c r="F42" s="28">
        <f>E42/C42%</f>
        <v>101.93861066235864</v>
      </c>
    </row>
    <row r="43" spans="1:6" ht="15" x14ac:dyDescent="0.2">
      <c r="A43" s="2" t="s">
        <v>40</v>
      </c>
      <c r="B43" s="34">
        <v>0.44400000000000001</v>
      </c>
      <c r="C43" s="34">
        <v>0.45100000000000001</v>
      </c>
      <c r="D43" s="42">
        <f>C43/B43%</f>
        <v>101.57657657657657</v>
      </c>
      <c r="E43" s="34">
        <v>0.46500000000000002</v>
      </c>
      <c r="F43" s="28">
        <f>E43/C43%</f>
        <v>103.10421286031043</v>
      </c>
    </row>
    <row r="44" spans="1:6" ht="15.75" customHeight="1" x14ac:dyDescent="0.2">
      <c r="A44" s="12" t="s">
        <v>104</v>
      </c>
      <c r="B44" s="34">
        <v>0</v>
      </c>
      <c r="C44" s="34">
        <v>0</v>
      </c>
      <c r="D44" s="42">
        <v>0</v>
      </c>
      <c r="E44" s="34">
        <v>0</v>
      </c>
      <c r="F44" s="28">
        <v>0</v>
      </c>
    </row>
    <row r="45" spans="1:6" ht="29.25" customHeight="1" x14ac:dyDescent="0.2">
      <c r="A45" s="12" t="s">
        <v>105</v>
      </c>
      <c r="B45" s="34">
        <v>0</v>
      </c>
      <c r="C45" s="34">
        <v>0</v>
      </c>
      <c r="D45" s="42">
        <v>0</v>
      </c>
      <c r="E45" s="34">
        <v>0</v>
      </c>
      <c r="F45" s="28">
        <v>0</v>
      </c>
    </row>
    <row r="46" spans="1:6" ht="15.75" customHeight="1" x14ac:dyDescent="0.2">
      <c r="A46" s="12" t="s">
        <v>86</v>
      </c>
      <c r="B46" s="34">
        <v>0.44400000000000001</v>
      </c>
      <c r="C46" s="34">
        <v>0.45100000000000001</v>
      </c>
      <c r="D46" s="42">
        <f>C46/B46%</f>
        <v>101.57657657657657</v>
      </c>
      <c r="E46" s="34">
        <v>0.46500000000000002</v>
      </c>
      <c r="F46" s="28">
        <f>E46/C46%</f>
        <v>103.10421286031043</v>
      </c>
    </row>
    <row r="47" spans="1:6" ht="15.75" customHeight="1" x14ac:dyDescent="0.2">
      <c r="A47" s="4" t="s">
        <v>103</v>
      </c>
      <c r="B47" s="34">
        <v>0.3</v>
      </c>
      <c r="C47" s="34">
        <v>0.3</v>
      </c>
      <c r="D47" s="42">
        <f>C47/B47%</f>
        <v>100</v>
      </c>
      <c r="E47" s="34">
        <v>0.3</v>
      </c>
      <c r="F47" s="28">
        <f>E47/C47%</f>
        <v>100</v>
      </c>
    </row>
    <row r="48" spans="1:6" ht="15" customHeight="1" x14ac:dyDescent="0.2">
      <c r="A48" s="12" t="s">
        <v>104</v>
      </c>
      <c r="B48" s="34">
        <v>0</v>
      </c>
      <c r="C48" s="34">
        <v>0</v>
      </c>
      <c r="D48" s="42" t="e">
        <f>C48/B48%</f>
        <v>#DIV/0!</v>
      </c>
      <c r="E48" s="34">
        <v>0</v>
      </c>
      <c r="F48" s="28" t="e">
        <f>E48/C48%</f>
        <v>#DIV/0!</v>
      </c>
    </row>
    <row r="49" spans="1:6" ht="30" x14ac:dyDescent="0.2">
      <c r="A49" s="12" t="s">
        <v>105</v>
      </c>
      <c r="B49" s="34">
        <v>0</v>
      </c>
      <c r="C49" s="34">
        <v>0</v>
      </c>
      <c r="D49" s="42">
        <v>0</v>
      </c>
      <c r="E49" s="34">
        <v>0</v>
      </c>
      <c r="F49" s="28">
        <v>0</v>
      </c>
    </row>
    <row r="50" spans="1:6" ht="15.75" customHeight="1" x14ac:dyDescent="0.2">
      <c r="A50" s="12" t="s">
        <v>86</v>
      </c>
      <c r="B50" s="34">
        <v>0.33800000000000002</v>
      </c>
      <c r="C50" s="34">
        <v>0.33</v>
      </c>
      <c r="D50" s="42">
        <v>100</v>
      </c>
      <c r="E50" s="34">
        <v>0.33800000000000002</v>
      </c>
      <c r="F50" s="28">
        <f>E50/C50%</f>
        <v>102.42424242424244</v>
      </c>
    </row>
    <row r="51" spans="1:6" ht="15.75" customHeight="1" x14ac:dyDescent="0.2">
      <c r="A51" s="23" t="s">
        <v>102</v>
      </c>
      <c r="B51" s="34">
        <v>0.03</v>
      </c>
      <c r="C51" s="34">
        <v>0.03</v>
      </c>
      <c r="D51" s="42">
        <f>C51/B51%</f>
        <v>100</v>
      </c>
      <c r="E51" s="34">
        <v>3.1E-2</v>
      </c>
      <c r="F51" s="28">
        <v>100</v>
      </c>
    </row>
    <row r="52" spans="1:6" ht="15.75" customHeight="1" x14ac:dyDescent="0.2">
      <c r="A52" s="24" t="s">
        <v>104</v>
      </c>
      <c r="B52" s="34">
        <v>0</v>
      </c>
      <c r="C52" s="34">
        <v>0</v>
      </c>
      <c r="D52" s="42">
        <v>0</v>
      </c>
      <c r="E52" s="34">
        <v>0</v>
      </c>
      <c r="F52" s="28">
        <v>0</v>
      </c>
    </row>
    <row r="53" spans="1:6" ht="29.25" customHeight="1" x14ac:dyDescent="0.2">
      <c r="A53" s="24" t="s">
        <v>105</v>
      </c>
      <c r="B53" s="34">
        <v>0</v>
      </c>
      <c r="C53" s="34">
        <v>0</v>
      </c>
      <c r="D53" s="42">
        <v>0</v>
      </c>
      <c r="E53" s="34">
        <v>0</v>
      </c>
      <c r="F53" s="28">
        <v>0</v>
      </c>
    </row>
    <row r="54" spans="1:6" ht="15.75" customHeight="1" x14ac:dyDescent="0.2">
      <c r="A54" s="24" t="s">
        <v>86</v>
      </c>
      <c r="B54" s="34">
        <v>0.03</v>
      </c>
      <c r="C54" s="34">
        <v>0.03</v>
      </c>
      <c r="D54" s="42">
        <f t="shared" ref="D54:D59" si="2">C54/B54%</f>
        <v>100</v>
      </c>
      <c r="E54" s="34">
        <v>3.1E-2</v>
      </c>
      <c r="F54" s="28">
        <v>100</v>
      </c>
    </row>
    <row r="55" spans="1:6" ht="16.5" customHeight="1" x14ac:dyDescent="0.2">
      <c r="A55" s="2" t="s">
        <v>41</v>
      </c>
      <c r="B55" s="34">
        <v>0.2</v>
      </c>
      <c r="C55" s="34">
        <v>0.2</v>
      </c>
      <c r="D55" s="42">
        <f t="shared" si="2"/>
        <v>100</v>
      </c>
      <c r="E55" s="34">
        <v>0.2</v>
      </c>
      <c r="F55" s="28">
        <f>E55/C55%</f>
        <v>100</v>
      </c>
    </row>
    <row r="56" spans="1:6" ht="14.25" customHeight="1" x14ac:dyDescent="0.2">
      <c r="A56" s="12" t="s">
        <v>104</v>
      </c>
      <c r="B56" s="34">
        <v>0</v>
      </c>
      <c r="C56" s="34">
        <v>0</v>
      </c>
      <c r="D56" s="42">
        <v>0</v>
      </c>
      <c r="E56" s="34">
        <v>0</v>
      </c>
      <c r="F56" s="28">
        <v>0</v>
      </c>
    </row>
    <row r="57" spans="1:6" ht="30.75" customHeight="1" x14ac:dyDescent="0.2">
      <c r="A57" s="12" t="s">
        <v>105</v>
      </c>
      <c r="B57" s="34">
        <v>1.4999999999999999E-2</v>
      </c>
      <c r="C57" s="34">
        <v>1.4999999999999999E-2</v>
      </c>
      <c r="D57" s="42">
        <f t="shared" si="2"/>
        <v>100</v>
      </c>
      <c r="E57" s="34">
        <v>1.4999999999999999E-2</v>
      </c>
      <c r="F57" s="28">
        <f>E57/C57%</f>
        <v>100</v>
      </c>
    </row>
    <row r="58" spans="1:6" ht="15" x14ac:dyDescent="0.2">
      <c r="A58" s="12" t="s">
        <v>86</v>
      </c>
      <c r="B58" s="34">
        <v>0.16200000000000001</v>
      </c>
      <c r="C58" s="34">
        <v>0.16300000000000001</v>
      </c>
      <c r="D58" s="42">
        <f t="shared" si="2"/>
        <v>100.61728395061728</v>
      </c>
      <c r="E58" s="34">
        <v>0.16400000000000001</v>
      </c>
      <c r="F58" s="28">
        <f>E58/C58%</f>
        <v>100.61349693251533</v>
      </c>
    </row>
    <row r="59" spans="1:6" ht="15" x14ac:dyDescent="0.2">
      <c r="A59" s="2" t="s">
        <v>42</v>
      </c>
      <c r="B59" s="34">
        <v>0.3</v>
      </c>
      <c r="C59" s="34">
        <v>0.4</v>
      </c>
      <c r="D59" s="42">
        <f t="shared" si="2"/>
        <v>133.33333333333334</v>
      </c>
      <c r="E59" s="34">
        <v>0.4</v>
      </c>
      <c r="F59" s="28">
        <f>E59/C59%</f>
        <v>100</v>
      </c>
    </row>
    <row r="60" spans="1:6" ht="15" customHeight="1" x14ac:dyDescent="0.2">
      <c r="A60" s="12" t="s">
        <v>104</v>
      </c>
      <c r="B60" s="34">
        <v>0</v>
      </c>
      <c r="C60" s="34">
        <v>0</v>
      </c>
      <c r="D60" s="42">
        <v>0</v>
      </c>
      <c r="E60" s="34">
        <v>0</v>
      </c>
      <c r="F60" s="28">
        <v>0</v>
      </c>
    </row>
    <row r="61" spans="1:6" ht="30" customHeight="1" x14ac:dyDescent="0.2">
      <c r="A61" s="12" t="s">
        <v>105</v>
      </c>
      <c r="B61" s="34">
        <v>0.06</v>
      </c>
      <c r="C61" s="34">
        <v>6.2E-2</v>
      </c>
      <c r="D61" s="42">
        <f>C61/B61%</f>
        <v>103.33333333333334</v>
      </c>
      <c r="E61" s="34">
        <v>6.4000000000000001E-2</v>
      </c>
      <c r="F61" s="28">
        <f>E61/C61%</f>
        <v>103.22580645161291</v>
      </c>
    </row>
    <row r="62" spans="1:6" ht="15" x14ac:dyDescent="0.2">
      <c r="A62" s="12" t="s">
        <v>86</v>
      </c>
      <c r="B62" s="34">
        <v>0.28699999999999998</v>
      </c>
      <c r="C62" s="34">
        <v>0.29499999999999998</v>
      </c>
      <c r="D62" s="42">
        <f>C62/B62%</f>
        <v>102.78745644599303</v>
      </c>
      <c r="E62" s="34">
        <v>0.3</v>
      </c>
      <c r="F62" s="28">
        <f>E62/C62%</f>
        <v>101.69491525423729</v>
      </c>
    </row>
    <row r="63" spans="1:6" ht="15" x14ac:dyDescent="0.2">
      <c r="A63" s="2" t="s">
        <v>43</v>
      </c>
      <c r="B63" s="34">
        <v>0.52</v>
      </c>
      <c r="C63" s="34">
        <v>0.52</v>
      </c>
      <c r="D63" s="42">
        <f>C63/B63%</f>
        <v>100.00000000000001</v>
      </c>
      <c r="E63" s="34">
        <v>0.52</v>
      </c>
      <c r="F63" s="28">
        <f>E63/C63%</f>
        <v>100.00000000000001</v>
      </c>
    </row>
    <row r="64" spans="1:6" ht="15.75" customHeight="1" x14ac:dyDescent="0.2">
      <c r="A64" s="12" t="s">
        <v>104</v>
      </c>
      <c r="B64" s="34">
        <v>0</v>
      </c>
      <c r="C64" s="34">
        <v>0</v>
      </c>
      <c r="D64" s="42">
        <v>0</v>
      </c>
      <c r="E64" s="34">
        <v>0</v>
      </c>
      <c r="F64" s="28">
        <v>0</v>
      </c>
    </row>
    <row r="65" spans="1:6" ht="30.75" customHeight="1" x14ac:dyDescent="0.2">
      <c r="A65" s="12" t="s">
        <v>105</v>
      </c>
      <c r="B65" s="34">
        <v>3.0000000000000001E-3</v>
      </c>
      <c r="C65" s="34">
        <v>3.0000000000000001E-3</v>
      </c>
      <c r="D65" s="42">
        <v>0</v>
      </c>
      <c r="E65" s="34">
        <v>3.0000000000000001E-3</v>
      </c>
      <c r="F65" s="28">
        <v>0</v>
      </c>
    </row>
    <row r="66" spans="1:6" ht="16.5" customHeight="1" x14ac:dyDescent="0.2">
      <c r="A66" s="12" t="s">
        <v>86</v>
      </c>
      <c r="B66" s="34">
        <v>0.52</v>
      </c>
      <c r="C66" s="34">
        <v>0.52</v>
      </c>
      <c r="D66" s="42">
        <f>C66/B66%</f>
        <v>100.00000000000001</v>
      </c>
      <c r="E66" s="34">
        <v>0.52</v>
      </c>
      <c r="F66" s="28">
        <f>E66/C66%</f>
        <v>100.00000000000001</v>
      </c>
    </row>
    <row r="67" spans="1:6" ht="29.25" customHeight="1" x14ac:dyDescent="0.2">
      <c r="A67" s="4" t="s">
        <v>65</v>
      </c>
      <c r="B67" s="34">
        <v>0</v>
      </c>
      <c r="C67" s="34">
        <v>0</v>
      </c>
      <c r="D67" s="42">
        <v>0</v>
      </c>
      <c r="E67" s="34">
        <v>0</v>
      </c>
      <c r="F67" s="28">
        <v>0</v>
      </c>
    </row>
    <row r="68" spans="1:6" ht="15" customHeight="1" x14ac:dyDescent="0.2">
      <c r="A68" s="12" t="s">
        <v>104</v>
      </c>
      <c r="B68" s="34">
        <v>0</v>
      </c>
      <c r="C68" s="34">
        <v>0</v>
      </c>
      <c r="D68" s="42">
        <v>0</v>
      </c>
      <c r="E68" s="34">
        <v>0</v>
      </c>
      <c r="F68" s="28">
        <v>0</v>
      </c>
    </row>
    <row r="69" spans="1:6" ht="30" x14ac:dyDescent="0.2">
      <c r="A69" s="12" t="s">
        <v>105</v>
      </c>
      <c r="B69" s="34">
        <v>0</v>
      </c>
      <c r="C69" s="34">
        <v>0</v>
      </c>
      <c r="D69" s="42">
        <v>0</v>
      </c>
      <c r="E69" s="34">
        <v>0</v>
      </c>
      <c r="F69" s="28">
        <v>0</v>
      </c>
    </row>
    <row r="70" spans="1:6" ht="14.25" customHeight="1" x14ac:dyDescent="0.2">
      <c r="A70" s="12" t="s">
        <v>86</v>
      </c>
      <c r="B70" s="34">
        <v>0</v>
      </c>
      <c r="C70" s="34">
        <v>0</v>
      </c>
      <c r="D70" s="42">
        <v>0</v>
      </c>
      <c r="E70" s="34">
        <v>0</v>
      </c>
      <c r="F70" s="28">
        <v>0</v>
      </c>
    </row>
    <row r="71" spans="1:6" ht="28.5" x14ac:dyDescent="0.2">
      <c r="A71" s="3" t="s">
        <v>81</v>
      </c>
      <c r="B71" s="34"/>
      <c r="C71" s="34"/>
      <c r="D71" s="42"/>
      <c r="E71" s="34"/>
      <c r="F71" s="28"/>
    </row>
    <row r="72" spans="1:6" ht="14.25" customHeight="1" x14ac:dyDescent="0.2">
      <c r="A72" s="2" t="s">
        <v>82</v>
      </c>
      <c r="B72" s="34">
        <v>160</v>
      </c>
      <c r="C72" s="34">
        <v>160</v>
      </c>
      <c r="D72" s="42">
        <f>C72/B72%</f>
        <v>100</v>
      </c>
      <c r="E72" s="34">
        <v>161</v>
      </c>
      <c r="F72" s="28">
        <f>E72/C72%</f>
        <v>100.625</v>
      </c>
    </row>
    <row r="73" spans="1:6" ht="14.25" customHeight="1" x14ac:dyDescent="0.2">
      <c r="A73" s="12" t="s">
        <v>83</v>
      </c>
      <c r="B73" s="34">
        <v>0</v>
      </c>
      <c r="C73" s="34">
        <v>0</v>
      </c>
      <c r="D73" s="42">
        <v>0</v>
      </c>
      <c r="E73" s="34">
        <v>0</v>
      </c>
      <c r="F73" s="28">
        <v>0</v>
      </c>
    </row>
    <row r="74" spans="1:6" ht="30" x14ac:dyDescent="0.2">
      <c r="A74" s="12" t="s">
        <v>84</v>
      </c>
      <c r="B74" s="34">
        <v>48</v>
      </c>
      <c r="C74" s="34">
        <v>48</v>
      </c>
      <c r="D74" s="42">
        <f>C74/B74%</f>
        <v>100</v>
      </c>
      <c r="E74" s="34">
        <v>49</v>
      </c>
      <c r="F74" s="28">
        <f>E74/C74%</f>
        <v>102.08333333333334</v>
      </c>
    </row>
    <row r="75" spans="1:6" ht="14.25" customHeight="1" x14ac:dyDescent="0.2">
      <c r="A75" s="12" t="s">
        <v>86</v>
      </c>
      <c r="B75" s="34">
        <v>112</v>
      </c>
      <c r="C75" s="34">
        <v>112</v>
      </c>
      <c r="D75" s="42">
        <f>C75/B75%</f>
        <v>99.999999999999986</v>
      </c>
      <c r="E75" s="34">
        <v>112</v>
      </c>
      <c r="F75" s="28">
        <f>E75/C75%</f>
        <v>99.999999999999986</v>
      </c>
    </row>
    <row r="76" spans="1:6" ht="30" x14ac:dyDescent="0.2">
      <c r="A76" s="18" t="s">
        <v>87</v>
      </c>
      <c r="B76" s="34">
        <v>61</v>
      </c>
      <c r="C76" s="34">
        <v>62</v>
      </c>
      <c r="D76" s="42">
        <f>C76/B76%</f>
        <v>101.63934426229508</v>
      </c>
      <c r="E76" s="34">
        <v>62</v>
      </c>
      <c r="F76" s="28">
        <f>E76/C76%</f>
        <v>100</v>
      </c>
    </row>
    <row r="77" spans="1:6" ht="14.25" customHeight="1" x14ac:dyDescent="0.2">
      <c r="A77" s="19" t="s">
        <v>83</v>
      </c>
      <c r="B77" s="34">
        <v>0</v>
      </c>
      <c r="C77" s="34">
        <v>0</v>
      </c>
      <c r="D77" s="42">
        <v>0</v>
      </c>
      <c r="E77" s="34">
        <v>0</v>
      </c>
      <c r="F77" s="28">
        <v>0</v>
      </c>
    </row>
    <row r="78" spans="1:6" ht="30" x14ac:dyDescent="0.2">
      <c r="A78" s="19" t="s">
        <v>84</v>
      </c>
      <c r="B78" s="34">
        <v>16</v>
      </c>
      <c r="C78" s="34">
        <v>16</v>
      </c>
      <c r="D78" s="42">
        <f>C78/B78%</f>
        <v>100</v>
      </c>
      <c r="E78" s="34">
        <v>16</v>
      </c>
      <c r="F78" s="28">
        <f>E78/C78%</f>
        <v>100</v>
      </c>
    </row>
    <row r="79" spans="1:6" ht="14.25" customHeight="1" x14ac:dyDescent="0.2">
      <c r="A79" s="19" t="s">
        <v>86</v>
      </c>
      <c r="B79" s="34">
        <v>45</v>
      </c>
      <c r="C79" s="34">
        <v>46</v>
      </c>
      <c r="D79" s="42">
        <f>C79/B79%</f>
        <v>102.22222222222221</v>
      </c>
      <c r="E79" s="34">
        <v>46</v>
      </c>
      <c r="F79" s="28">
        <f>E79/C79%</f>
        <v>100</v>
      </c>
    </row>
    <row r="80" spans="1:6" ht="14.25" customHeight="1" x14ac:dyDescent="0.2">
      <c r="A80" s="2" t="s">
        <v>88</v>
      </c>
      <c r="B80" s="34">
        <f>B81+B82+B83</f>
        <v>0</v>
      </c>
      <c r="C80" s="34">
        <f>C81+C82+C83</f>
        <v>0</v>
      </c>
      <c r="D80" s="42" t="e">
        <f>C80/B80%</f>
        <v>#DIV/0!</v>
      </c>
      <c r="E80" s="34">
        <f>E81+E82+E83</f>
        <v>0</v>
      </c>
      <c r="F80" s="28">
        <v>0</v>
      </c>
    </row>
    <row r="81" spans="1:6" ht="14.25" customHeight="1" x14ac:dyDescent="0.2">
      <c r="A81" s="12" t="s">
        <v>83</v>
      </c>
      <c r="B81" s="34">
        <v>0</v>
      </c>
      <c r="C81" s="34">
        <v>0</v>
      </c>
      <c r="D81" s="42">
        <v>0</v>
      </c>
      <c r="E81" s="34">
        <v>0</v>
      </c>
      <c r="F81" s="28">
        <v>0</v>
      </c>
    </row>
    <row r="82" spans="1:6" ht="14.25" customHeight="1" x14ac:dyDescent="0.2">
      <c r="A82" s="12" t="s">
        <v>84</v>
      </c>
      <c r="B82" s="34">
        <v>0</v>
      </c>
      <c r="C82" s="34">
        <v>0</v>
      </c>
      <c r="D82" s="42">
        <v>0</v>
      </c>
      <c r="E82" s="34">
        <v>0</v>
      </c>
      <c r="F82" s="28">
        <v>0</v>
      </c>
    </row>
    <row r="83" spans="1:6" ht="14.25" customHeight="1" x14ac:dyDescent="0.2">
      <c r="A83" s="12" t="s">
        <v>86</v>
      </c>
      <c r="B83" s="34">
        <v>0</v>
      </c>
      <c r="C83" s="34">
        <v>0</v>
      </c>
      <c r="D83" s="42" t="e">
        <f>C83/B83%</f>
        <v>#DIV/0!</v>
      </c>
      <c r="E83" s="34">
        <v>0</v>
      </c>
      <c r="F83" s="28">
        <v>0</v>
      </c>
    </row>
    <row r="84" spans="1:6" ht="14.25" customHeight="1" x14ac:dyDescent="0.2">
      <c r="A84" s="2" t="s">
        <v>89</v>
      </c>
      <c r="B84" s="34">
        <v>460</v>
      </c>
      <c r="C84" s="34">
        <v>461</v>
      </c>
      <c r="D84" s="42">
        <f>C84/B84%</f>
        <v>100.21739130434783</v>
      </c>
      <c r="E84" s="34">
        <v>463</v>
      </c>
      <c r="F84" s="28">
        <f>E84/C84%</f>
        <v>100.43383947939262</v>
      </c>
    </row>
    <row r="85" spans="1:6" ht="14.25" customHeight="1" x14ac:dyDescent="0.2">
      <c r="A85" s="2" t="s">
        <v>90</v>
      </c>
      <c r="B85" s="34">
        <v>19.690000000000001</v>
      </c>
      <c r="C85" s="34">
        <v>19.7</v>
      </c>
      <c r="D85" s="42">
        <f>C85/B85%</f>
        <v>100.05078720162518</v>
      </c>
      <c r="E85" s="34">
        <v>19.7</v>
      </c>
      <c r="F85" s="36">
        <f>E85/C85%</f>
        <v>100</v>
      </c>
    </row>
    <row r="86" spans="1:6" ht="16.5" customHeight="1" x14ac:dyDescent="0.2">
      <c r="A86" s="2"/>
      <c r="B86" s="34"/>
      <c r="C86" s="34"/>
      <c r="D86" s="42"/>
      <c r="E86" s="34"/>
      <c r="F86" s="28"/>
    </row>
    <row r="87" spans="1:6" ht="15" x14ac:dyDescent="0.25">
      <c r="A87" s="17" t="s">
        <v>57</v>
      </c>
      <c r="B87" s="34">
        <v>113600</v>
      </c>
      <c r="C87" s="34">
        <v>113800</v>
      </c>
      <c r="D87" s="42">
        <f>C87/B87%</f>
        <v>100.17605633802818</v>
      </c>
      <c r="E87" s="34">
        <v>114000</v>
      </c>
      <c r="F87" s="32">
        <f>E87/C87%</f>
        <v>100.17574692442882</v>
      </c>
    </row>
    <row r="88" spans="1:6" ht="15" x14ac:dyDescent="0.25">
      <c r="A88" s="17" t="s">
        <v>58</v>
      </c>
      <c r="B88" s="34">
        <v>715</v>
      </c>
      <c r="C88" s="34">
        <v>715</v>
      </c>
      <c r="D88" s="42">
        <f>C88/B88%</f>
        <v>100</v>
      </c>
      <c r="E88" s="34">
        <v>715</v>
      </c>
      <c r="F88" s="32">
        <f>E88/C88%</f>
        <v>100</v>
      </c>
    </row>
    <row r="89" spans="1:6" ht="15" x14ac:dyDescent="0.25">
      <c r="A89" s="17" t="s">
        <v>59</v>
      </c>
      <c r="B89" s="34">
        <v>25500</v>
      </c>
      <c r="C89" s="34">
        <v>25550</v>
      </c>
      <c r="D89" s="42">
        <f>C89/B89%</f>
        <v>100.19607843137256</v>
      </c>
      <c r="E89" s="34">
        <v>26000</v>
      </c>
      <c r="F89" s="32">
        <f>E89/C89%</f>
        <v>101.76125244618396</v>
      </c>
    </row>
    <row r="90" spans="1:6" ht="45" x14ac:dyDescent="0.25">
      <c r="A90" s="17" t="s">
        <v>60</v>
      </c>
      <c r="B90" s="34">
        <v>0</v>
      </c>
      <c r="C90" s="34">
        <v>0</v>
      </c>
      <c r="D90" s="42">
        <v>0</v>
      </c>
      <c r="E90" s="34">
        <v>0</v>
      </c>
      <c r="F90" s="28">
        <v>0</v>
      </c>
    </row>
    <row r="91" spans="1:6" ht="30" x14ac:dyDescent="0.25">
      <c r="A91" s="17" t="s">
        <v>61</v>
      </c>
      <c r="B91" s="34">
        <v>10770</v>
      </c>
      <c r="C91" s="34">
        <v>10800</v>
      </c>
      <c r="D91" s="42">
        <f>C91/B91%</f>
        <v>100.27855153203342</v>
      </c>
      <c r="E91" s="34">
        <v>10900</v>
      </c>
      <c r="F91" s="33">
        <f>E91/C91%</f>
        <v>100.92592592592592</v>
      </c>
    </row>
    <row r="92" spans="1:6" ht="30" x14ac:dyDescent="0.25">
      <c r="A92" s="17" t="s">
        <v>62</v>
      </c>
      <c r="B92" s="34">
        <v>1750</v>
      </c>
      <c r="C92" s="34">
        <v>1770</v>
      </c>
      <c r="D92" s="42">
        <f>C92/B92%</f>
        <v>101.14285714285714</v>
      </c>
      <c r="E92" s="34">
        <v>1800</v>
      </c>
      <c r="F92" s="33">
        <f>E92/C92%</f>
        <v>101.69491525423729</v>
      </c>
    </row>
    <row r="93" spans="1:6" ht="30.75" customHeight="1" x14ac:dyDescent="0.25">
      <c r="A93" s="17" t="s">
        <v>63</v>
      </c>
      <c r="B93" s="34">
        <v>6500</v>
      </c>
      <c r="C93" s="34">
        <v>6500</v>
      </c>
      <c r="D93" s="42">
        <f>C93/B93%</f>
        <v>100</v>
      </c>
      <c r="E93" s="34">
        <v>6500</v>
      </c>
      <c r="F93" s="28">
        <f>E93/C93%</f>
        <v>100</v>
      </c>
    </row>
    <row r="94" spans="1:6" ht="30" x14ac:dyDescent="0.25">
      <c r="A94" s="17" t="s">
        <v>66</v>
      </c>
      <c r="B94" s="34">
        <v>3200</v>
      </c>
      <c r="C94" s="34">
        <v>3200</v>
      </c>
      <c r="D94" s="42">
        <f>C94/B94%</f>
        <v>100</v>
      </c>
      <c r="E94" s="34">
        <v>3200</v>
      </c>
      <c r="F94" s="28">
        <f>E94/C94%</f>
        <v>100</v>
      </c>
    </row>
    <row r="95" spans="1:6" ht="16.5" customHeight="1" x14ac:dyDescent="0.2">
      <c r="A95" s="3" t="s">
        <v>7</v>
      </c>
      <c r="B95" s="37"/>
      <c r="C95" s="37"/>
      <c r="D95" s="50"/>
      <c r="E95" s="37"/>
      <c r="F95" s="31"/>
    </row>
    <row r="96" spans="1:6" ht="30" x14ac:dyDescent="0.2">
      <c r="A96" s="2" t="s">
        <v>8</v>
      </c>
      <c r="B96" s="34">
        <v>0.13</v>
      </c>
      <c r="C96" s="34">
        <v>0.13</v>
      </c>
      <c r="D96" s="42">
        <f>C96/B96%</f>
        <v>100.00000000000001</v>
      </c>
      <c r="E96" s="34">
        <v>0.13</v>
      </c>
      <c r="F96" s="36">
        <f>E96/C96%</f>
        <v>100.00000000000001</v>
      </c>
    </row>
    <row r="97" spans="1:6" ht="15" x14ac:dyDescent="0.2">
      <c r="A97" s="4" t="s">
        <v>9</v>
      </c>
      <c r="B97" s="41">
        <v>0.29499999999999998</v>
      </c>
      <c r="C97" s="34">
        <v>0.3</v>
      </c>
      <c r="D97" s="51">
        <f>C97/B97%</f>
        <v>101.69491525423729</v>
      </c>
      <c r="E97" s="34">
        <v>0.3</v>
      </c>
      <c r="F97" s="52">
        <f>E97/C97%</f>
        <v>100</v>
      </c>
    </row>
    <row r="98" spans="1:6" ht="15" x14ac:dyDescent="0.2">
      <c r="A98" s="12" t="s">
        <v>10</v>
      </c>
      <c r="B98" s="41">
        <v>0.29499999999999998</v>
      </c>
      <c r="C98" s="34">
        <v>0.3</v>
      </c>
      <c r="D98" s="51">
        <f>C98/B98%</f>
        <v>101.69491525423729</v>
      </c>
      <c r="E98" s="34">
        <v>0.3</v>
      </c>
      <c r="F98" s="52">
        <f>E98/C98%</f>
        <v>100</v>
      </c>
    </row>
    <row r="99" spans="1:6" ht="15" x14ac:dyDescent="0.2">
      <c r="A99" s="12" t="s">
        <v>11</v>
      </c>
      <c r="B99" s="34">
        <v>0</v>
      </c>
      <c r="C99" s="34">
        <v>0</v>
      </c>
      <c r="D99" s="42">
        <v>0</v>
      </c>
      <c r="E99" s="34">
        <v>0</v>
      </c>
      <c r="F99" s="28">
        <v>0</v>
      </c>
    </row>
    <row r="100" spans="1:6" ht="15" x14ac:dyDescent="0.2">
      <c r="A100" s="12" t="s">
        <v>12</v>
      </c>
      <c r="B100" s="34">
        <v>0</v>
      </c>
      <c r="C100" s="34">
        <v>0</v>
      </c>
      <c r="D100" s="42">
        <v>0</v>
      </c>
      <c r="E100" s="34">
        <v>0</v>
      </c>
      <c r="F100" s="28">
        <v>0</v>
      </c>
    </row>
    <row r="101" spans="1:6" ht="15" x14ac:dyDescent="0.2">
      <c r="A101" s="12" t="s">
        <v>13</v>
      </c>
      <c r="B101" s="34">
        <v>0</v>
      </c>
      <c r="C101" s="34">
        <v>0</v>
      </c>
      <c r="D101" s="42">
        <v>0</v>
      </c>
      <c r="E101" s="34">
        <v>0</v>
      </c>
      <c r="F101" s="28">
        <v>0</v>
      </c>
    </row>
    <row r="102" spans="1:6" ht="15" x14ac:dyDescent="0.2">
      <c r="A102" s="2" t="s">
        <v>14</v>
      </c>
      <c r="B102" s="34">
        <v>0</v>
      </c>
      <c r="C102" s="34">
        <v>0</v>
      </c>
      <c r="D102" s="42">
        <v>0</v>
      </c>
      <c r="E102" s="34">
        <v>0</v>
      </c>
      <c r="F102" s="28">
        <v>0</v>
      </c>
    </row>
    <row r="103" spans="1:6" ht="16.5" customHeight="1" x14ac:dyDescent="0.2">
      <c r="A103" s="12" t="s">
        <v>12</v>
      </c>
      <c r="B103" s="34">
        <v>0</v>
      </c>
      <c r="C103" s="34">
        <v>0</v>
      </c>
      <c r="D103" s="42">
        <v>0</v>
      </c>
      <c r="E103" s="34">
        <v>0</v>
      </c>
      <c r="F103" s="28">
        <v>0</v>
      </c>
    </row>
    <row r="104" spans="1:6" ht="16.5" customHeight="1" x14ac:dyDescent="0.2">
      <c r="A104" s="12" t="s">
        <v>13</v>
      </c>
      <c r="B104" s="34">
        <v>0</v>
      </c>
      <c r="C104" s="34">
        <v>0</v>
      </c>
      <c r="D104" s="42">
        <v>0</v>
      </c>
      <c r="E104" s="34">
        <v>0</v>
      </c>
      <c r="F104" s="28">
        <v>0</v>
      </c>
    </row>
    <row r="105" spans="1:6" ht="45" x14ac:dyDescent="0.2">
      <c r="A105" s="2" t="s">
        <v>15</v>
      </c>
      <c r="B105" s="34">
        <v>100</v>
      </c>
      <c r="C105" s="34">
        <v>100</v>
      </c>
      <c r="D105" s="42">
        <v>100</v>
      </c>
      <c r="E105" s="34">
        <v>100</v>
      </c>
      <c r="F105" s="28">
        <v>100</v>
      </c>
    </row>
    <row r="106" spans="1:6" ht="14.25" x14ac:dyDescent="0.2">
      <c r="A106" s="3" t="s">
        <v>16</v>
      </c>
      <c r="B106" s="34"/>
      <c r="C106" s="34"/>
      <c r="D106" s="42"/>
      <c r="E106" s="34"/>
      <c r="F106" s="28"/>
    </row>
    <row r="107" spans="1:6" ht="30" x14ac:dyDescent="0.2">
      <c r="A107" s="2" t="s">
        <v>17</v>
      </c>
      <c r="B107" s="34">
        <v>0.42</v>
      </c>
      <c r="C107" s="34">
        <v>0.42</v>
      </c>
      <c r="D107" s="42">
        <f>C107/B107%</f>
        <v>100</v>
      </c>
      <c r="E107" s="34">
        <v>0.42</v>
      </c>
      <c r="F107" s="28">
        <f>E107/C107%</f>
        <v>100</v>
      </c>
    </row>
    <row r="108" spans="1:6" ht="28.5" customHeight="1" x14ac:dyDescent="0.2">
      <c r="A108" s="2" t="s">
        <v>18</v>
      </c>
      <c r="B108" s="34">
        <v>0.42</v>
      </c>
      <c r="C108" s="34">
        <v>0.42</v>
      </c>
      <c r="D108" s="42">
        <f>C108/B108%</f>
        <v>100</v>
      </c>
      <c r="E108" s="34">
        <v>0.42</v>
      </c>
      <c r="F108" s="28">
        <f>E108/C108%</f>
        <v>100</v>
      </c>
    </row>
    <row r="109" spans="1:6" ht="15" customHeight="1" x14ac:dyDescent="0.2">
      <c r="A109" s="2" t="s">
        <v>19</v>
      </c>
      <c r="B109" s="34">
        <v>0</v>
      </c>
      <c r="C109" s="34">
        <v>0</v>
      </c>
      <c r="D109" s="42">
        <v>0</v>
      </c>
      <c r="E109" s="34">
        <v>0</v>
      </c>
      <c r="F109" s="28">
        <v>0</v>
      </c>
    </row>
    <row r="110" spans="1:6" ht="14.25" customHeight="1" x14ac:dyDescent="0.2">
      <c r="A110" s="2" t="s">
        <v>20</v>
      </c>
      <c r="B110" s="34">
        <v>0</v>
      </c>
      <c r="C110" s="34">
        <v>0</v>
      </c>
      <c r="D110" s="42">
        <v>0</v>
      </c>
      <c r="E110" s="34">
        <v>0</v>
      </c>
      <c r="F110" s="28">
        <v>0</v>
      </c>
    </row>
    <row r="111" spans="1:6" ht="28.5" customHeight="1" x14ac:dyDescent="0.2">
      <c r="A111" s="2" t="s">
        <v>21</v>
      </c>
      <c r="B111" s="34">
        <v>45</v>
      </c>
      <c r="C111" s="34">
        <v>45</v>
      </c>
      <c r="D111" s="42">
        <f>C111/B111%</f>
        <v>100</v>
      </c>
      <c r="E111" s="34">
        <v>45</v>
      </c>
      <c r="F111" s="28">
        <f>E111/C111%</f>
        <v>100</v>
      </c>
    </row>
    <row r="112" spans="1:6" ht="30" x14ac:dyDescent="0.2">
      <c r="A112" s="2" t="s">
        <v>22</v>
      </c>
      <c r="B112" s="34">
        <v>13.1</v>
      </c>
      <c r="C112" s="34">
        <v>13.1</v>
      </c>
      <c r="D112" s="42">
        <f>C112/B112%</f>
        <v>100</v>
      </c>
      <c r="E112" s="34">
        <v>13.1</v>
      </c>
      <c r="F112" s="28">
        <f>E112/C112%</f>
        <v>100</v>
      </c>
    </row>
    <row r="113" spans="1:6" ht="28.5" x14ac:dyDescent="0.2">
      <c r="A113" s="3" t="s">
        <v>23</v>
      </c>
      <c r="B113" s="34"/>
      <c r="C113" s="34"/>
      <c r="D113" s="42"/>
      <c r="E113" s="34"/>
      <c r="F113" s="28"/>
    </row>
    <row r="114" spans="1:6" ht="16.5" customHeight="1" x14ac:dyDescent="0.2">
      <c r="A114" s="12" t="s">
        <v>32</v>
      </c>
      <c r="B114" s="34">
        <v>0</v>
      </c>
      <c r="C114" s="34">
        <v>0</v>
      </c>
      <c r="D114" s="42">
        <v>0</v>
      </c>
      <c r="E114" s="34">
        <v>0</v>
      </c>
      <c r="F114" s="28">
        <v>0</v>
      </c>
    </row>
    <row r="115" spans="1:6" ht="28.5" customHeight="1" x14ac:dyDescent="0.2">
      <c r="A115" s="12" t="s">
        <v>44</v>
      </c>
      <c r="B115" s="42">
        <f>45/B8</f>
        <v>17.307692307692307</v>
      </c>
      <c r="C115" s="42">
        <f>45/C8</f>
        <v>17.307692307692307</v>
      </c>
      <c r="D115" s="42">
        <f>C115/B115%</f>
        <v>100</v>
      </c>
      <c r="E115" s="42">
        <f>45/E8</f>
        <v>17.307692307692307</v>
      </c>
      <c r="F115" s="28">
        <f>E115/C115%</f>
        <v>100</v>
      </c>
    </row>
    <row r="116" spans="1:6" ht="15" x14ac:dyDescent="0.2">
      <c r="A116" s="12" t="s">
        <v>33</v>
      </c>
      <c r="B116" s="34">
        <v>0</v>
      </c>
      <c r="C116" s="34">
        <v>0</v>
      </c>
      <c r="D116" s="42">
        <v>0</v>
      </c>
      <c r="E116" s="34">
        <v>0</v>
      </c>
      <c r="F116" s="28">
        <v>0</v>
      </c>
    </row>
    <row r="117" spans="1:6" ht="29.25" customHeight="1" x14ac:dyDescent="0.2">
      <c r="A117" s="12" t="s">
        <v>34</v>
      </c>
      <c r="B117" s="42">
        <f>1/B8</f>
        <v>0.38461538461538458</v>
      </c>
      <c r="C117" s="42">
        <f>1/C8</f>
        <v>0.38461538461538458</v>
      </c>
      <c r="D117" s="42">
        <f>C117/B117%</f>
        <v>100</v>
      </c>
      <c r="E117" s="42">
        <f>1/E8</f>
        <v>0.38461538461538458</v>
      </c>
      <c r="F117" s="28">
        <f>E117/C117%</f>
        <v>100</v>
      </c>
    </row>
    <row r="118" spans="1:6" ht="30" customHeight="1" x14ac:dyDescent="0.2">
      <c r="A118" s="12" t="s">
        <v>45</v>
      </c>
      <c r="B118" s="34">
        <v>0</v>
      </c>
      <c r="C118" s="34">
        <v>0</v>
      </c>
      <c r="D118" s="42">
        <v>0</v>
      </c>
      <c r="E118" s="34">
        <v>0</v>
      </c>
      <c r="F118" s="28">
        <v>0</v>
      </c>
    </row>
    <row r="119" spans="1:6" ht="15" x14ac:dyDescent="0.2">
      <c r="A119" s="12" t="s">
        <v>95</v>
      </c>
      <c r="B119" s="42">
        <f>162/B8</f>
        <v>62.307692307692307</v>
      </c>
      <c r="C119" s="42">
        <f>162/C8</f>
        <v>62.307692307692307</v>
      </c>
      <c r="D119" s="42">
        <f>C119/B119%</f>
        <v>100</v>
      </c>
      <c r="E119" s="42">
        <f>162/E8</f>
        <v>62.307692307692307</v>
      </c>
      <c r="F119" s="28">
        <f>E119/C119%</f>
        <v>100</v>
      </c>
    </row>
    <row r="120" spans="1:6" ht="30" customHeight="1" x14ac:dyDescent="0.2">
      <c r="A120" s="12" t="s">
        <v>24</v>
      </c>
      <c r="B120" s="42">
        <f>130/141*1000</f>
        <v>921.98581560283685</v>
      </c>
      <c r="C120" s="42">
        <f>130/141*1000</f>
        <v>921.98581560283685</v>
      </c>
      <c r="D120" s="42">
        <f>C120/B120%</f>
        <v>99.999999999999986</v>
      </c>
      <c r="E120" s="42">
        <f>130/141*1000</f>
        <v>921.98581560283685</v>
      </c>
      <c r="F120" s="36">
        <f>E120/C120%</f>
        <v>99.999999999999986</v>
      </c>
    </row>
    <row r="121" spans="1:6" ht="28.5" customHeight="1" x14ac:dyDescent="0.2">
      <c r="A121" s="2" t="s">
        <v>93</v>
      </c>
      <c r="B121" s="34">
        <v>130</v>
      </c>
      <c r="C121" s="34">
        <v>130</v>
      </c>
      <c r="D121" s="42">
        <f>C121/B121%</f>
        <v>100</v>
      </c>
      <c r="E121" s="34">
        <v>130</v>
      </c>
      <c r="F121" s="36">
        <f>E121/C121%</f>
        <v>100</v>
      </c>
    </row>
    <row r="122" spans="1:6" ht="28.5" customHeight="1" x14ac:dyDescent="0.2">
      <c r="A122" s="2" t="s">
        <v>96</v>
      </c>
      <c r="B122" s="34">
        <v>0</v>
      </c>
      <c r="C122" s="34">
        <v>0</v>
      </c>
      <c r="D122" s="42">
        <v>0</v>
      </c>
      <c r="E122" s="34">
        <v>0</v>
      </c>
      <c r="F122" s="28">
        <v>0</v>
      </c>
    </row>
    <row r="123" spans="1:6" ht="15" x14ac:dyDescent="0.2">
      <c r="A123" s="4" t="s">
        <v>92</v>
      </c>
      <c r="B123" s="34">
        <v>0</v>
      </c>
      <c r="C123" s="34">
        <v>0</v>
      </c>
      <c r="D123" s="42">
        <v>0</v>
      </c>
      <c r="E123" s="34">
        <v>0</v>
      </c>
      <c r="F123" s="28">
        <v>0</v>
      </c>
    </row>
    <row r="124" spans="1:6" ht="15" x14ac:dyDescent="0.2">
      <c r="A124" s="2" t="s">
        <v>94</v>
      </c>
      <c r="B124" s="34">
        <v>20.5</v>
      </c>
      <c r="C124" s="34">
        <v>20.5</v>
      </c>
      <c r="D124" s="42">
        <v>100</v>
      </c>
      <c r="E124" s="34">
        <v>20.5</v>
      </c>
      <c r="F124" s="28">
        <v>100</v>
      </c>
    </row>
    <row r="125" spans="1:6" ht="28.5" x14ac:dyDescent="0.2">
      <c r="A125" s="3" t="s">
        <v>35</v>
      </c>
      <c r="B125" s="34"/>
      <c r="C125" s="34"/>
      <c r="D125" s="42"/>
      <c r="E125" s="34"/>
      <c r="F125" s="28"/>
    </row>
    <row r="126" spans="1:6" ht="28.5" customHeight="1" x14ac:dyDescent="0.2">
      <c r="A126" s="12" t="s">
        <v>67</v>
      </c>
      <c r="B126" s="34">
        <v>6</v>
      </c>
      <c r="C126" s="34">
        <v>6</v>
      </c>
      <c r="D126" s="42">
        <v>100</v>
      </c>
      <c r="E126" s="34">
        <v>6</v>
      </c>
      <c r="F126" s="36">
        <v>100</v>
      </c>
    </row>
    <row r="127" spans="1:6" ht="28.5" customHeight="1" x14ac:dyDescent="0.2">
      <c r="A127" s="12" t="s">
        <v>68</v>
      </c>
      <c r="B127" s="34">
        <v>9</v>
      </c>
      <c r="C127" s="34">
        <v>9</v>
      </c>
      <c r="D127" s="42">
        <v>100</v>
      </c>
      <c r="E127" s="34">
        <v>9</v>
      </c>
      <c r="F127" s="36">
        <v>100</v>
      </c>
    </row>
    <row r="128" spans="1:6" ht="27.75" customHeight="1" x14ac:dyDescent="0.2">
      <c r="A128" s="12" t="s">
        <v>69</v>
      </c>
      <c r="B128" s="34">
        <v>21</v>
      </c>
      <c r="C128" s="34">
        <v>21</v>
      </c>
      <c r="D128" s="42">
        <v>100</v>
      </c>
      <c r="E128" s="34">
        <v>21</v>
      </c>
      <c r="F128" s="36">
        <v>100</v>
      </c>
    </row>
    <row r="129" spans="1:6" ht="15" x14ac:dyDescent="0.2">
      <c r="A129" s="4" t="s">
        <v>91</v>
      </c>
      <c r="B129" s="34">
        <v>13</v>
      </c>
      <c r="C129" s="34">
        <v>13</v>
      </c>
      <c r="D129" s="42">
        <v>100</v>
      </c>
      <c r="E129" s="34">
        <v>13</v>
      </c>
      <c r="F129" s="36">
        <v>100</v>
      </c>
    </row>
    <row r="130" spans="1:6" ht="14.25" x14ac:dyDescent="0.2">
      <c r="A130" s="26" t="s">
        <v>97</v>
      </c>
      <c r="B130" s="37"/>
      <c r="C130" s="37"/>
      <c r="D130" s="50"/>
      <c r="E130" s="37"/>
      <c r="F130" s="38"/>
    </row>
    <row r="131" spans="1:6" ht="30" x14ac:dyDescent="0.2">
      <c r="A131" s="23" t="s">
        <v>98</v>
      </c>
      <c r="B131" s="34">
        <v>30</v>
      </c>
      <c r="C131" s="34">
        <v>30</v>
      </c>
      <c r="D131" s="42">
        <f>C131/B131%</f>
        <v>100</v>
      </c>
      <c r="E131" s="34">
        <v>30</v>
      </c>
      <c r="F131" s="36">
        <f>E131/C131%</f>
        <v>100</v>
      </c>
    </row>
    <row r="132" spans="1:6" ht="60" x14ac:dyDescent="0.2">
      <c r="A132" s="23" t="s">
        <v>99</v>
      </c>
      <c r="B132" s="34">
        <v>2.5</v>
      </c>
      <c r="C132" s="34">
        <v>2.5</v>
      </c>
      <c r="D132" s="42">
        <f>C132/B132%</f>
        <v>100</v>
      </c>
      <c r="E132" s="34">
        <v>2.5</v>
      </c>
      <c r="F132" s="36">
        <f>E132/C132%</f>
        <v>100</v>
      </c>
    </row>
    <row r="133" spans="1:6" ht="60" x14ac:dyDescent="0.2">
      <c r="A133" s="23" t="s">
        <v>100</v>
      </c>
      <c r="B133" s="34">
        <v>0</v>
      </c>
      <c r="C133" s="34">
        <v>0</v>
      </c>
      <c r="D133" s="42">
        <v>0</v>
      </c>
      <c r="E133" s="34">
        <v>0</v>
      </c>
      <c r="F133" s="36">
        <v>0</v>
      </c>
    </row>
    <row r="134" spans="1:6" ht="14.25" x14ac:dyDescent="0.2">
      <c r="A134" s="3" t="s">
        <v>70</v>
      </c>
      <c r="B134" s="34"/>
      <c r="C134" s="34"/>
      <c r="D134" s="42"/>
      <c r="E134" s="34"/>
      <c r="F134" s="28"/>
    </row>
    <row r="135" spans="1:6" ht="15" x14ac:dyDescent="0.2">
      <c r="A135" s="2" t="s">
        <v>71</v>
      </c>
      <c r="B135" s="34">
        <v>6</v>
      </c>
      <c r="C135" s="34">
        <v>6</v>
      </c>
      <c r="D135" s="42">
        <f>C135/B135%</f>
        <v>100</v>
      </c>
      <c r="E135" s="34">
        <v>6</v>
      </c>
      <c r="F135" s="28">
        <f>E135/C135%</f>
        <v>100</v>
      </c>
    </row>
    <row r="136" spans="1:6" ht="15" x14ac:dyDescent="0.2">
      <c r="A136" s="2" t="s">
        <v>72</v>
      </c>
      <c r="B136" s="34">
        <v>24.024999999999999</v>
      </c>
      <c r="C136" s="34">
        <v>24.024999999999999</v>
      </c>
      <c r="D136" s="42">
        <v>100</v>
      </c>
      <c r="E136" s="34">
        <v>24.024999999999999</v>
      </c>
      <c r="F136" s="28">
        <v>100</v>
      </c>
    </row>
    <row r="137" spans="1:6" ht="15" x14ac:dyDescent="0.2">
      <c r="A137" s="2" t="s">
        <v>73</v>
      </c>
      <c r="B137" s="34">
        <v>6.2</v>
      </c>
      <c r="C137" s="34">
        <v>6.2</v>
      </c>
      <c r="D137" s="42">
        <v>100</v>
      </c>
      <c r="E137" s="34">
        <v>6.2</v>
      </c>
      <c r="F137" s="28">
        <v>100</v>
      </c>
    </row>
    <row r="138" spans="1:6" ht="29.25" customHeight="1" x14ac:dyDescent="0.2">
      <c r="A138" s="2" t="s">
        <v>77</v>
      </c>
      <c r="B138" s="42">
        <v>30.34</v>
      </c>
      <c r="C138" s="42">
        <v>30.34</v>
      </c>
      <c r="D138" s="42">
        <v>100</v>
      </c>
      <c r="E138" s="42">
        <v>30.34</v>
      </c>
      <c r="F138" s="28">
        <v>100</v>
      </c>
    </row>
    <row r="139" spans="1:6" ht="15" x14ac:dyDescent="0.2">
      <c r="A139" s="12" t="s">
        <v>74</v>
      </c>
      <c r="B139" s="34">
        <v>9.5</v>
      </c>
      <c r="C139" s="34">
        <v>9.5</v>
      </c>
      <c r="D139" s="42">
        <v>100</v>
      </c>
      <c r="E139" s="34">
        <v>9.5</v>
      </c>
      <c r="F139" s="28">
        <v>100</v>
      </c>
    </row>
    <row r="140" spans="1:6" ht="30" x14ac:dyDescent="0.2">
      <c r="A140" s="4" t="s">
        <v>75</v>
      </c>
      <c r="B140" s="34">
        <v>86</v>
      </c>
      <c r="C140" s="34">
        <v>86</v>
      </c>
      <c r="D140" s="42">
        <f>C140/B140%</f>
        <v>100</v>
      </c>
      <c r="E140" s="34">
        <v>86</v>
      </c>
      <c r="F140" s="28">
        <f>E140/C140%</f>
        <v>100</v>
      </c>
    </row>
    <row r="141" spans="1:6" ht="30" x14ac:dyDescent="0.2">
      <c r="A141" s="4" t="s">
        <v>79</v>
      </c>
      <c r="B141" s="42">
        <f>482/B8</f>
        <v>185.38461538461539</v>
      </c>
      <c r="C141" s="42">
        <f>482/C8</f>
        <v>185.38461538461539</v>
      </c>
      <c r="D141" s="42">
        <f>C141/B141%</f>
        <v>100</v>
      </c>
      <c r="E141" s="42">
        <f>482/E8</f>
        <v>185.38461538461539</v>
      </c>
      <c r="F141" s="28">
        <f>E141/C141%</f>
        <v>100</v>
      </c>
    </row>
    <row r="142" spans="1:6" ht="30" x14ac:dyDescent="0.2">
      <c r="A142" s="4" t="s">
        <v>80</v>
      </c>
      <c r="B142" s="42">
        <f>100/B8</f>
        <v>38.46153846153846</v>
      </c>
      <c r="C142" s="42">
        <f>100/C8</f>
        <v>38.46153846153846</v>
      </c>
      <c r="D142" s="42">
        <f>C142/B142%</f>
        <v>100</v>
      </c>
      <c r="E142" s="42">
        <f>100/E8</f>
        <v>38.46153846153846</v>
      </c>
      <c r="F142" s="28">
        <f>E142/C142%</f>
        <v>100</v>
      </c>
    </row>
    <row r="143" spans="1:6" ht="14.25" x14ac:dyDescent="0.2">
      <c r="A143" s="26" t="s">
        <v>106</v>
      </c>
      <c r="B143" s="34"/>
      <c r="C143" s="34"/>
      <c r="D143" s="42"/>
      <c r="E143" s="34"/>
      <c r="F143" s="28"/>
    </row>
    <row r="144" spans="1:6" ht="30" x14ac:dyDescent="0.2">
      <c r="A144" s="23" t="s">
        <v>108</v>
      </c>
      <c r="B144" s="34">
        <v>4</v>
      </c>
      <c r="C144" s="34">
        <v>2</v>
      </c>
      <c r="D144" s="42">
        <f>C144/B144%</f>
        <v>50</v>
      </c>
      <c r="E144" s="34">
        <v>2</v>
      </c>
      <c r="F144" s="28">
        <f>E144/C144%</f>
        <v>100</v>
      </c>
    </row>
    <row r="145" spans="1:6" ht="15" x14ac:dyDescent="0.2">
      <c r="A145" s="23" t="s">
        <v>110</v>
      </c>
      <c r="B145" s="34">
        <v>0.16</v>
      </c>
      <c r="C145" s="34">
        <v>0.5</v>
      </c>
      <c r="D145" s="42">
        <f>C145/B145%</f>
        <v>312.5</v>
      </c>
      <c r="E145" s="34">
        <v>0.2</v>
      </c>
      <c r="F145" s="28">
        <f>E145/C145%</f>
        <v>40</v>
      </c>
    </row>
    <row r="146" spans="1:6" ht="15" x14ac:dyDescent="0.2">
      <c r="A146" s="23" t="s">
        <v>107</v>
      </c>
      <c r="B146" s="34">
        <v>40</v>
      </c>
      <c r="C146" s="34">
        <v>164</v>
      </c>
      <c r="D146" s="42">
        <f>C146/B146%</f>
        <v>410</v>
      </c>
      <c r="E146" s="34">
        <v>20</v>
      </c>
      <c r="F146" s="28">
        <f>E146/C146%</f>
        <v>12.195121951219512</v>
      </c>
    </row>
    <row r="147" spans="1:6" ht="30" x14ac:dyDescent="0.2">
      <c r="A147" s="23" t="s">
        <v>109</v>
      </c>
      <c r="B147" s="34">
        <v>58</v>
      </c>
      <c r="C147" s="34">
        <v>25</v>
      </c>
      <c r="D147" s="42">
        <f>C147/B147*100</f>
        <v>43.103448275862064</v>
      </c>
      <c r="E147" s="34">
        <v>25</v>
      </c>
      <c r="F147" s="28">
        <f>E147/C147%</f>
        <v>100</v>
      </c>
    </row>
    <row r="148" spans="1:6" ht="15" x14ac:dyDescent="0.2">
      <c r="A148" s="27" t="s">
        <v>38</v>
      </c>
      <c r="B148" s="34"/>
      <c r="C148" s="34"/>
      <c r="D148" s="42"/>
      <c r="E148" s="34"/>
      <c r="F148" s="28"/>
    </row>
    <row r="149" spans="1:6" ht="14.25" x14ac:dyDescent="0.2">
      <c r="A149" s="3" t="s">
        <v>76</v>
      </c>
      <c r="B149" s="34"/>
      <c r="C149" s="34"/>
      <c r="D149" s="42"/>
      <c r="E149" s="34"/>
      <c r="F149" s="28"/>
    </row>
    <row r="150" spans="1:6" ht="45.75" thickBot="1" x14ac:dyDescent="0.25">
      <c r="A150" s="20" t="s">
        <v>78</v>
      </c>
      <c r="B150" s="43">
        <v>0</v>
      </c>
      <c r="C150" s="43">
        <v>0</v>
      </c>
      <c r="D150" s="44">
        <v>0</v>
      </c>
      <c r="E150" s="43">
        <v>0</v>
      </c>
      <c r="F150" s="30">
        <v>0</v>
      </c>
    </row>
    <row r="152" spans="1:6" ht="15.75" x14ac:dyDescent="0.25">
      <c r="A152" s="21" t="s">
        <v>112</v>
      </c>
      <c r="B152" s="22"/>
      <c r="C152" s="22"/>
      <c r="D152" s="22"/>
      <c r="E152" s="22"/>
      <c r="F152" s="22"/>
    </row>
    <row r="153" spans="1:6" ht="15.75" x14ac:dyDescent="0.25">
      <c r="A153" s="21"/>
      <c r="B153" s="22"/>
      <c r="C153" s="22"/>
      <c r="D153" s="58"/>
      <c r="E153" s="58"/>
      <c r="F153" s="58"/>
    </row>
  </sheetData>
  <mergeCells count="8">
    <mergeCell ref="A1:F1"/>
    <mergeCell ref="A2:F2"/>
    <mergeCell ref="A3:F3"/>
    <mergeCell ref="A4:F4"/>
    <mergeCell ref="D153:F153"/>
    <mergeCell ref="A6:A7"/>
    <mergeCell ref="D6:D7"/>
    <mergeCell ref="F6:F7"/>
  </mergeCells>
  <phoneticPr fontId="1" type="noConversion"/>
  <printOptions horizontalCentered="1"/>
  <pageMargins left="0.27559055118110237" right="0" top="0.19685039370078741" bottom="0.15748031496062992" header="0.19685039370078741" footer="0.15748031496062992"/>
  <pageSetup paperSize="9" scale="97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User</cp:lastModifiedBy>
  <cp:lastPrinted>2021-11-12T15:23:37Z</cp:lastPrinted>
  <dcterms:created xsi:type="dcterms:W3CDTF">2006-05-06T07:58:30Z</dcterms:created>
  <dcterms:modified xsi:type="dcterms:W3CDTF">2021-12-14T09:45:34Z</dcterms:modified>
</cp:coreProperties>
</file>